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Baseline Testing/010320 Baseline Test 3/"/>
    </mc:Choice>
  </mc:AlternateContent>
  <xr:revisionPtr revIDLastSave="0" documentId="13_ncr:1_{08E9A85E-80DB-E24F-B272-B481C9AD0FFD}" xr6:coauthVersionLast="45" xr6:coauthVersionMax="45" xr10:uidLastSave="{00000000-0000-0000-0000-000000000000}"/>
  <bookViews>
    <workbookView xWindow="0" yWindow="460" windowWidth="27840" windowHeight="17400" activeTab="2" xr2:uid="{00000000-000D-0000-FFFF-FFFF00000000}"/>
  </bookViews>
  <sheets>
    <sheet name="Stack Flow Calcs" sheetId="1" r:id="rId1"/>
    <sheet name="Sheet1" sheetId="3" r:id="rId2"/>
    <sheet name="Instructio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F43" i="1" l="1"/>
  <c r="G43" i="1"/>
  <c r="F44" i="1"/>
  <c r="G44" i="1"/>
  <c r="F45" i="1"/>
  <c r="G45" i="1"/>
  <c r="F46" i="1"/>
  <c r="G46" i="1"/>
  <c r="F47" i="1"/>
  <c r="G47" i="1"/>
  <c r="C4" i="3" l="1"/>
  <c r="C5" i="3"/>
  <c r="C6" i="3"/>
  <c r="C7" i="3"/>
  <c r="C8" i="3"/>
  <c r="C9" i="3"/>
  <c r="C10" i="3"/>
  <c r="C3" i="3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G6" i="1"/>
  <c r="G8" i="1"/>
  <c r="G9" i="1"/>
  <c r="G10" i="1"/>
  <c r="G11" i="1"/>
  <c r="G12" i="1"/>
  <c r="G13" i="1"/>
  <c r="G14" i="1"/>
  <c r="G15" i="1"/>
  <c r="G16" i="1"/>
  <c r="F6" i="1"/>
  <c r="F7" i="1"/>
  <c r="F8" i="1"/>
  <c r="F9" i="1"/>
  <c r="F10" i="1"/>
  <c r="F11" i="1"/>
  <c r="F12" i="1"/>
  <c r="F13" i="1"/>
  <c r="F14" i="1"/>
  <c r="F15" i="1"/>
  <c r="F16" i="1"/>
  <c r="P14" i="2" l="1"/>
  <c r="P13" i="2"/>
  <c r="P12" i="2"/>
  <c r="P11" i="2"/>
  <c r="P10" i="2"/>
  <c r="P9" i="2"/>
  <c r="F5" i="1" l="1"/>
  <c r="G5" i="1" l="1"/>
  <c r="O4" i="1" l="1"/>
  <c r="R5" i="1" l="1"/>
  <c r="U5" i="1" s="1"/>
  <c r="P19" i="1"/>
  <c r="C6" i="1" l="1"/>
  <c r="C8" i="1"/>
  <c r="C7" i="1"/>
  <c r="C12" i="1"/>
  <c r="C16" i="1"/>
  <c r="C20" i="1"/>
  <c r="C24" i="1"/>
  <c r="C28" i="1"/>
  <c r="C32" i="1"/>
  <c r="C36" i="1"/>
  <c r="C40" i="1"/>
  <c r="C44" i="1"/>
  <c r="C27" i="1"/>
  <c r="C47" i="1"/>
  <c r="C9" i="1"/>
  <c r="C13" i="1"/>
  <c r="C17" i="1"/>
  <c r="C21" i="1"/>
  <c r="C25" i="1"/>
  <c r="C29" i="1"/>
  <c r="C33" i="1"/>
  <c r="C37" i="1"/>
  <c r="C41" i="1"/>
  <c r="C45" i="1"/>
  <c r="E5" i="1"/>
  <c r="H5" i="1" s="1"/>
  <c r="I5" i="1" s="1"/>
  <c r="C11" i="1"/>
  <c r="C19" i="1"/>
  <c r="C35" i="1"/>
  <c r="C43" i="1"/>
  <c r="C10" i="1"/>
  <c r="C14" i="1"/>
  <c r="C18" i="1"/>
  <c r="C22" i="1"/>
  <c r="C26" i="1"/>
  <c r="C30" i="1"/>
  <c r="C34" i="1"/>
  <c r="C38" i="1"/>
  <c r="C42" i="1"/>
  <c r="C46" i="1"/>
  <c r="C15" i="1"/>
  <c r="C23" i="1"/>
  <c r="C31" i="1"/>
  <c r="C39" i="1"/>
  <c r="E43" i="1"/>
  <c r="H43" i="1" s="1"/>
  <c r="I43" i="1" s="1"/>
  <c r="E47" i="1"/>
  <c r="H47" i="1" s="1"/>
  <c r="I47" i="1" s="1"/>
  <c r="E46" i="1"/>
  <c r="H46" i="1" s="1"/>
  <c r="I46" i="1" s="1"/>
  <c r="E45" i="1"/>
  <c r="H45" i="1" s="1"/>
  <c r="I45" i="1" s="1"/>
  <c r="E44" i="1"/>
  <c r="H44" i="1" s="1"/>
  <c r="I44" i="1" s="1"/>
  <c r="E17" i="1"/>
  <c r="H17" i="1" s="1"/>
  <c r="I17" i="1" s="1"/>
  <c r="E21" i="1"/>
  <c r="H21" i="1" s="1"/>
  <c r="I21" i="1" s="1"/>
  <c r="E25" i="1"/>
  <c r="H25" i="1" s="1"/>
  <c r="I25" i="1" s="1"/>
  <c r="E29" i="1"/>
  <c r="H29" i="1" s="1"/>
  <c r="I29" i="1" s="1"/>
  <c r="E33" i="1"/>
  <c r="H33" i="1" s="1"/>
  <c r="I33" i="1" s="1"/>
  <c r="E37" i="1"/>
  <c r="H37" i="1" s="1"/>
  <c r="I37" i="1" s="1"/>
  <c r="E41" i="1"/>
  <c r="H41" i="1" s="1"/>
  <c r="I41" i="1" s="1"/>
  <c r="E6" i="1"/>
  <c r="H6" i="1" s="1"/>
  <c r="I6" i="1" s="1"/>
  <c r="E10" i="1"/>
  <c r="H10" i="1" s="1"/>
  <c r="I10" i="1" s="1"/>
  <c r="E14" i="1"/>
  <c r="H14" i="1" s="1"/>
  <c r="I14" i="1" s="1"/>
  <c r="E19" i="1"/>
  <c r="H19" i="1" s="1"/>
  <c r="I19" i="1" s="1"/>
  <c r="E31" i="1"/>
  <c r="H31" i="1" s="1"/>
  <c r="I31" i="1" s="1"/>
  <c r="E39" i="1"/>
  <c r="H39" i="1" s="1"/>
  <c r="I39" i="1" s="1"/>
  <c r="E8" i="1"/>
  <c r="H8" i="1" s="1"/>
  <c r="I8" i="1" s="1"/>
  <c r="E12" i="1"/>
  <c r="H12" i="1" s="1"/>
  <c r="I12" i="1" s="1"/>
  <c r="E16" i="1"/>
  <c r="H16" i="1" s="1"/>
  <c r="I16" i="1" s="1"/>
  <c r="E28" i="1"/>
  <c r="H28" i="1" s="1"/>
  <c r="I28" i="1" s="1"/>
  <c r="E40" i="1"/>
  <c r="H40" i="1" s="1"/>
  <c r="I40" i="1" s="1"/>
  <c r="E13" i="1"/>
  <c r="H13" i="1" s="1"/>
  <c r="I13" i="1" s="1"/>
  <c r="E18" i="1"/>
  <c r="H18" i="1" s="1"/>
  <c r="I18" i="1" s="1"/>
  <c r="E22" i="1"/>
  <c r="H22" i="1" s="1"/>
  <c r="I22" i="1" s="1"/>
  <c r="E26" i="1"/>
  <c r="H26" i="1" s="1"/>
  <c r="I26" i="1" s="1"/>
  <c r="E30" i="1"/>
  <c r="H30" i="1" s="1"/>
  <c r="I30" i="1" s="1"/>
  <c r="E34" i="1"/>
  <c r="H34" i="1" s="1"/>
  <c r="I34" i="1" s="1"/>
  <c r="E38" i="1"/>
  <c r="H38" i="1" s="1"/>
  <c r="I38" i="1" s="1"/>
  <c r="E42" i="1"/>
  <c r="H42" i="1" s="1"/>
  <c r="I42" i="1" s="1"/>
  <c r="E7" i="1"/>
  <c r="H7" i="1" s="1"/>
  <c r="I7" i="1" s="1"/>
  <c r="E11" i="1"/>
  <c r="H11" i="1" s="1"/>
  <c r="I11" i="1" s="1"/>
  <c r="E15" i="1"/>
  <c r="H15" i="1" s="1"/>
  <c r="I15" i="1" s="1"/>
  <c r="E27" i="1"/>
  <c r="H27" i="1" s="1"/>
  <c r="I27" i="1" s="1"/>
  <c r="E35" i="1"/>
  <c r="H35" i="1" s="1"/>
  <c r="I35" i="1" s="1"/>
  <c r="E20" i="1"/>
  <c r="H20" i="1" s="1"/>
  <c r="I20" i="1" s="1"/>
  <c r="E36" i="1"/>
  <c r="H36" i="1" s="1"/>
  <c r="I36" i="1" s="1"/>
  <c r="E9" i="1"/>
  <c r="H9" i="1" s="1"/>
  <c r="I9" i="1" s="1"/>
  <c r="E23" i="1"/>
  <c r="H23" i="1" s="1"/>
  <c r="I23" i="1" s="1"/>
  <c r="J23" i="1" s="1"/>
  <c r="K23" i="1" s="1"/>
  <c r="E24" i="1"/>
  <c r="H24" i="1" s="1"/>
  <c r="I24" i="1" s="1"/>
  <c r="E32" i="1"/>
  <c r="H32" i="1" s="1"/>
  <c r="I32" i="1" s="1"/>
  <c r="O7" i="1"/>
  <c r="O8" i="1" s="1"/>
  <c r="J24" i="1" l="1"/>
  <c r="K24" i="1" s="1"/>
  <c r="J20" i="1"/>
  <c r="K20" i="1" s="1"/>
  <c r="J11" i="1"/>
  <c r="K11" i="1" s="1"/>
  <c r="J34" i="1"/>
  <c r="K34" i="1" s="1"/>
  <c r="J18" i="1"/>
  <c r="K18" i="1" s="1"/>
  <c r="J16" i="1"/>
  <c r="K16" i="1" s="1"/>
  <c r="J31" i="1"/>
  <c r="K31" i="1" s="1"/>
  <c r="J6" i="1"/>
  <c r="K6" i="1" s="1"/>
  <c r="J29" i="1"/>
  <c r="K29" i="1" s="1"/>
  <c r="J44" i="1"/>
  <c r="K44" i="1" s="1"/>
  <c r="J43" i="1"/>
  <c r="K43" i="1" s="1"/>
  <c r="J35" i="1"/>
  <c r="K35" i="1" s="1"/>
  <c r="J7" i="1"/>
  <c r="K7" i="1" s="1"/>
  <c r="J30" i="1"/>
  <c r="K30" i="1" s="1"/>
  <c r="J13" i="1"/>
  <c r="K13" i="1" s="1"/>
  <c r="J12" i="1"/>
  <c r="K12" i="1" s="1"/>
  <c r="J19" i="1"/>
  <c r="K19" i="1" s="1"/>
  <c r="J41" i="1"/>
  <c r="K41" i="1" s="1"/>
  <c r="J25" i="1"/>
  <c r="K25" i="1" s="1"/>
  <c r="J45" i="1"/>
  <c r="K45" i="1" s="1"/>
  <c r="J27" i="1"/>
  <c r="K27" i="1" s="1"/>
  <c r="J42" i="1"/>
  <c r="K42" i="1" s="1"/>
  <c r="J26" i="1"/>
  <c r="K26" i="1" s="1"/>
  <c r="J40" i="1"/>
  <c r="K40" i="1" s="1"/>
  <c r="J8" i="1"/>
  <c r="K8" i="1" s="1"/>
  <c r="J14" i="1"/>
  <c r="K14" i="1" s="1"/>
  <c r="J37" i="1"/>
  <c r="K37" i="1" s="1"/>
  <c r="J21" i="1"/>
  <c r="K21" i="1" s="1"/>
  <c r="J46" i="1"/>
  <c r="K46" i="1" s="1"/>
  <c r="J32" i="1"/>
  <c r="K32" i="1" s="1"/>
  <c r="J36" i="1"/>
  <c r="K36" i="1" s="1"/>
  <c r="J15" i="1"/>
  <c r="K15" i="1" s="1"/>
  <c r="J38" i="1"/>
  <c r="K38" i="1" s="1"/>
  <c r="J22" i="1"/>
  <c r="K22" i="1" s="1"/>
  <c r="J28" i="1"/>
  <c r="K28" i="1" s="1"/>
  <c r="J39" i="1"/>
  <c r="K39" i="1" s="1"/>
  <c r="J33" i="1"/>
  <c r="K33" i="1" s="1"/>
  <c r="J17" i="1"/>
  <c r="K17" i="1" s="1"/>
  <c r="J47" i="1"/>
  <c r="K47" i="1" s="1"/>
  <c r="J10" i="1"/>
  <c r="K10" i="1" s="1"/>
  <c r="J9" i="1"/>
  <c r="K9" i="1" s="1"/>
  <c r="J5" i="1"/>
  <c r="K5" i="1" s="1"/>
  <c r="K4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</author>
  </authors>
  <commentList>
    <comment ref="O5" authorId="0" shapeId="0" xr:uid="{00000000-0006-0000-0000-000001000000}">
      <text>
        <r>
          <rPr>
            <sz val="9"/>
            <color rgb="FF000000"/>
            <rFont val="Tahoma"/>
            <family val="2"/>
          </rPr>
          <t>this is from physical dims of the probe</t>
        </r>
      </text>
    </comment>
  </commentList>
</comments>
</file>

<file path=xl/sharedStrings.xml><?xml version="1.0" encoding="utf-8"?>
<sst xmlns="http://schemas.openxmlformats.org/spreadsheetml/2006/main" count="96" uniqueCount="83">
  <si>
    <t>Stack T</t>
  </si>
  <si>
    <t>stack flow</t>
  </si>
  <si>
    <t>deg C</t>
  </si>
  <si>
    <t>STP</t>
  </si>
  <si>
    <t>stack dia:</t>
  </si>
  <si>
    <t>inches</t>
  </si>
  <si>
    <t>m2</t>
  </si>
  <si>
    <t>deg F</t>
  </si>
  <si>
    <t>Stack P</t>
  </si>
  <si>
    <t>NOTE:</t>
  </si>
  <si>
    <t>B0</t>
  </si>
  <si>
    <t>B1</t>
  </si>
  <si>
    <t>B2</t>
  </si>
  <si>
    <t>Cal Date:</t>
  </si>
  <si>
    <t>Anemometer cal equation factors:</t>
  </si>
  <si>
    <t>Time (hh:mm)</t>
  </si>
  <si>
    <t>CFM@STP</t>
  </si>
  <si>
    <t>Enter or verify all values in cells with this highlight:</t>
  </si>
  <si>
    <t>Stack P is based on room BP minus the measured delta-P in the stack.</t>
  </si>
  <si>
    <t>Room BP at start of test:</t>
  </si>
  <si>
    <t>Stack delta-p</t>
  </si>
  <si>
    <t>" Hg</t>
  </si>
  <si>
    <t>"H20 absolute</t>
  </si>
  <si>
    <t>at STP</t>
  </si>
  <si>
    <t>m/s</t>
  </si>
  <si>
    <t>C3 is absolute Delta-P -- always a postive #.</t>
  </si>
  <si>
    <t>Avg BP:</t>
  </si>
  <si>
    <t>effective area:</t>
  </si>
  <si>
    <t>sq. inches</t>
  </si>
  <si>
    <t>probe blockage area:</t>
  </si>
  <si>
    <t>stack area:</t>
  </si>
  <si>
    <t>% block:</t>
  </si>
  <si>
    <t>Velocity</t>
  </si>
  <si>
    <t>m/min</t>
  </si>
  <si>
    <t>m3/min STP</t>
  </si>
  <si>
    <t>m/sec raw</t>
  </si>
  <si>
    <t>corrected</t>
  </si>
  <si>
    <t>m/s, cal.</t>
  </si>
  <si>
    <t>Blockage correction factor is constant for a given probe insertion distance.  See anemometer SOP for more information.</t>
  </si>
  <si>
    <t>Fc =</t>
  </si>
  <si>
    <t>If the Hontzsch anemometer is not in the centerline of a 6" stack, the blockage factor in O5 must be changed.</t>
  </si>
  <si>
    <t>If Col. E Stack P is not in " Hg, the last term in H3 must be edited.</t>
  </si>
  <si>
    <t>These columns are static for a series of runs.</t>
  </si>
  <si>
    <t>sq. in. -- using corrected blockage factor from U5</t>
  </si>
  <si>
    <t>Raw blockage factor of 2.63 sq in. from O5 is based on sensor at the stack centerline and 1" circular probe diameter</t>
  </si>
  <si>
    <t>For Hontzsch ZS25/25 350GE/500/p10/ZG4 vane anemometer</t>
  </si>
  <si>
    <t>This is the corrected blockage factor from EPA Nomograph 2, table VI. (October 1978) using a curve fit for actual blockage of 7.9 to 10.8% of area</t>
  </si>
  <si>
    <t>Revision history:</t>
  </si>
  <si>
    <t>11/13/19 First release</t>
  </si>
  <si>
    <t>11/14/19 improved documentation; no data changes</t>
  </si>
  <si>
    <t>11/14/19 Entered actual cal factors from 11/14/19 calibration and corrected the example info for that equation.</t>
  </si>
  <si>
    <t>11/14/19 Fixed bad formula in F5 [Nick]</t>
  </si>
  <si>
    <t>11/14/19 Fixed bad formula in K5 [Kelli]</t>
  </si>
  <si>
    <t>11/15/19 Put check for 'out of curve range' in U5</t>
  </si>
  <si>
    <t>11/14/19 TransCat calibration results:</t>
  </si>
  <si>
    <t>actual</t>
  </si>
  <si>
    <t>observed</t>
  </si>
  <si>
    <t>(m/s)</t>
  </si>
  <si>
    <t>"Stack velocity, m/s raw" is the flow read from the anemometer software.</t>
  </si>
  <si>
    <t>Anemometer</t>
  </si>
  <si>
    <t>Without 5 lpm point:</t>
  </si>
  <si>
    <t>y = 0.160985 + 0.711244*x + 0.116128*x^2</t>
  </si>
  <si>
    <t>11/29/19 Added more sig figures to cal equation</t>
  </si>
  <si>
    <t>r2 = 1.000</t>
  </si>
  <si>
    <t xml:space="preserve">1 mb = </t>
  </si>
  <si>
    <t xml:space="preserve">1 " H20 = </t>
  </si>
  <si>
    <t>Room BP at  end of test:</t>
  </si>
  <si>
    <t>corrected reading</t>
  </si>
  <si>
    <t>actual = 0.161 + (0.7112 * observed) + (0.11613 * observed^2)</t>
  </si>
  <si>
    <t>Anemometer serial number:</t>
  </si>
  <si>
    <t>mn20-13393</t>
  </si>
  <si>
    <t>ZS25/25-350GE/500/P10/ZG4</t>
  </si>
  <si>
    <t>Anemometer model number:</t>
  </si>
  <si>
    <t>Rev 12/5/19, G. Allen</t>
  </si>
  <si>
    <t>SCFH</t>
  </si>
  <si>
    <t>SCFM</t>
  </si>
  <si>
    <t>ISS 2</t>
  </si>
  <si>
    <t>Kp pitot tube constant</t>
  </si>
  <si>
    <t>lb/lb mol</t>
  </si>
  <si>
    <t>dry gas molecular weight</t>
  </si>
  <si>
    <t xml:space="preserve">1 m/s = </t>
  </si>
  <si>
    <t>ft/sec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</si>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</sst>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0" fillId="0" borderId="0" xfId="0" quotePrefix="1" applyFill="1"/>
    <xf numFmtId="1" fontId="0" fillId="0" borderId="0" xfId="0" applyNumberFormat="1"/>
    <xf numFmtId="2" fontId="0" fillId="0" borderId="0" xfId="0" applyNumberFormat="1"/>
    <xf numFmtId="2" fontId="0" fillId="2" borderId="0" xfId="0" applyNumberFormat="1" applyFill="1"/>
    <xf numFmtId="0" fontId="0" fillId="2" borderId="0" xfId="0" applyFill="1"/>
    <xf numFmtId="164" fontId="0" fillId="0" borderId="0" xfId="0" applyNumberFormat="1"/>
    <xf numFmtId="0" fontId="1" fillId="0" borderId="0" xfId="0" applyFont="1"/>
    <xf numFmtId="0" fontId="1" fillId="3" borderId="0" xfId="0" applyFont="1" applyFill="1"/>
    <xf numFmtId="165" fontId="0" fillId="0" borderId="0" xfId="0" applyNumberFormat="1" applyFill="1"/>
    <xf numFmtId="0" fontId="2" fillId="0" borderId="0" xfId="0" applyFont="1"/>
    <xf numFmtId="0" fontId="1" fillId="4" borderId="0" xfId="0" applyFont="1" applyFill="1"/>
    <xf numFmtId="0" fontId="0" fillId="4" borderId="0" xfId="0" applyFill="1"/>
    <xf numFmtId="0" fontId="0" fillId="3" borderId="0" xfId="0" applyFill="1"/>
    <xf numFmtId="0" fontId="0" fillId="0" borderId="0" xfId="0" applyAlignment="1">
      <alignment horizontal="right"/>
    </xf>
    <xf numFmtId="164" fontId="0" fillId="0" borderId="0" xfId="0" applyNumberFormat="1" applyFill="1"/>
    <xf numFmtId="166" fontId="0" fillId="0" borderId="0" xfId="0" applyNumberFormat="1"/>
    <xf numFmtId="0" fontId="1" fillId="0" borderId="0" xfId="0" applyFont="1" applyFill="1"/>
    <xf numFmtId="0" fontId="0" fillId="5" borderId="0" xfId="0" applyFill="1"/>
    <xf numFmtId="2" fontId="1" fillId="0" borderId="0" xfId="0" applyNumberFormat="1" applyFont="1"/>
    <xf numFmtId="20" fontId="0" fillId="2" borderId="0" xfId="0" applyNumberFormat="1" applyFill="1"/>
    <xf numFmtId="2" fontId="0" fillId="0" borderId="0" xfId="0" applyNumberFormat="1" applyFill="1"/>
    <xf numFmtId="0" fontId="1" fillId="5" borderId="0" xfId="0" applyFont="1" applyFill="1"/>
    <xf numFmtId="167" fontId="0" fillId="2" borderId="0" xfId="0" applyNumberFormat="1" applyFill="1"/>
    <xf numFmtId="14" fontId="0" fillId="0" borderId="0" xfId="0" applyNumberFormat="1"/>
    <xf numFmtId="14" fontId="0" fillId="2" borderId="0" xfId="0" applyNumberFormat="1" applyFill="1"/>
    <xf numFmtId="20" fontId="0" fillId="0" borderId="0" xfId="0" applyNumberFormat="1"/>
    <xf numFmtId="20" fontId="0" fillId="0" borderId="0" xfId="0" applyNumberFormat="1" applyFill="1"/>
    <xf numFmtId="20" fontId="0" fillId="2" borderId="0" xfId="0" applyNumberFormat="1" applyFont="1" applyFill="1"/>
    <xf numFmtId="14" fontId="0" fillId="3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Sheet1!$C$3:$C$10</c:f>
              <c:numCache>
                <c:formatCode>0.00</c:formatCode>
                <c:ptCount val="8"/>
                <c:pt idx="0">
                  <c:v>8.3166666666666667E-2</c:v>
                </c:pt>
                <c:pt idx="1">
                  <c:v>0.33300000000000002</c:v>
                </c:pt>
                <c:pt idx="2">
                  <c:v>0.58316666666666672</c:v>
                </c:pt>
                <c:pt idx="3">
                  <c:v>0.83350000000000002</c:v>
                </c:pt>
                <c:pt idx="4">
                  <c:v>1.0836666666666666</c:v>
                </c:pt>
                <c:pt idx="5">
                  <c:v>1.3323333333333334</c:v>
                </c:pt>
                <c:pt idx="6">
                  <c:v>1.5841666666666667</c:v>
                </c:pt>
                <c:pt idx="7">
                  <c:v>1.8335000000000001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D7-7C4A-BA4A-EF0E1DB73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00143"/>
        <c:axId val="251301775"/>
      </c:scatterChart>
      <c:valAx>
        <c:axId val="251300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1775"/>
        <c:crosses val="autoZero"/>
        <c:crossBetween val="midCat"/>
      </c:valAx>
      <c:valAx>
        <c:axId val="25130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0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6</xdr:row>
      <xdr:rowOff>101600</xdr:rowOff>
    </xdr:from>
    <xdr:to>
      <xdr:col>13</xdr:col>
      <xdr:colOff>25400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20D4F-81DB-784F-A338-7039C8461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zoomScale="130" zoomScaleNormal="130" workbookViewId="0">
      <pane ySplit="4" topLeftCell="A5" activePane="bottomLeft" state="frozen"/>
      <selection pane="bottomLeft" activeCell="B5" sqref="B5"/>
    </sheetView>
  </sheetViews>
  <sheetFormatPr baseColWidth="10" defaultColWidth="8.83203125" defaultRowHeight="15" x14ac:dyDescent="0.2"/>
  <cols>
    <col min="1" max="1" width="13.6640625" bestFit="1" customWidth="1"/>
    <col min="2" max="2" width="9.33203125" bestFit="1" customWidth="1"/>
    <col min="3" max="3" width="12.5" bestFit="1" customWidth="1"/>
    <col min="4" max="4" width="10.1640625" bestFit="1" customWidth="1"/>
    <col min="5" max="5" width="7.6640625" bestFit="1" customWidth="1"/>
    <col min="6" max="6" width="9" customWidth="1"/>
    <col min="7" max="7" width="7" bestFit="1" customWidth="1"/>
    <col min="8" max="8" width="8.5" customWidth="1"/>
    <col min="9" max="9" width="8.33203125" customWidth="1"/>
    <col min="10" max="10" width="11.5" bestFit="1" customWidth="1"/>
    <col min="11" max="11" width="9.83203125" bestFit="1" customWidth="1"/>
    <col min="13" max="13" width="6.5" bestFit="1" customWidth="1"/>
    <col min="14" max="15" width="9.5" customWidth="1"/>
    <col min="16" max="16" width="12.1640625" customWidth="1"/>
    <col min="18" max="18" width="6.1640625" customWidth="1"/>
    <col min="19" max="19" width="3.6640625" customWidth="1"/>
    <col min="20" max="20" width="4.33203125" customWidth="1"/>
    <col min="21" max="21" width="6" customWidth="1"/>
  </cols>
  <sheetData>
    <row r="1" spans="1:22" x14ac:dyDescent="0.2">
      <c r="A1" t="s">
        <v>73</v>
      </c>
      <c r="E1" s="12" t="s">
        <v>9</v>
      </c>
      <c r="F1" s="13" t="s">
        <v>41</v>
      </c>
      <c r="G1" s="13"/>
      <c r="H1" s="13"/>
      <c r="I1" s="13"/>
      <c r="J1" s="13"/>
      <c r="K1" s="13"/>
      <c r="N1" t="s">
        <v>42</v>
      </c>
    </row>
    <row r="2" spans="1:22" x14ac:dyDescent="0.2">
      <c r="D2" t="s">
        <v>59</v>
      </c>
      <c r="F2" t="s">
        <v>32</v>
      </c>
      <c r="H2" t="s">
        <v>32</v>
      </c>
      <c r="I2" t="s">
        <v>32</v>
      </c>
    </row>
    <row r="3" spans="1:22" x14ac:dyDescent="0.2">
      <c r="A3" s="26">
        <v>43833</v>
      </c>
      <c r="B3" s="14" t="s">
        <v>0</v>
      </c>
      <c r="C3" s="1" t="s">
        <v>20</v>
      </c>
      <c r="D3" s="14" t="s">
        <v>32</v>
      </c>
      <c r="E3" s="1" t="s">
        <v>8</v>
      </c>
      <c r="F3" s="1" t="s">
        <v>37</v>
      </c>
      <c r="G3" s="1" t="s">
        <v>0</v>
      </c>
      <c r="H3" s="1" t="s">
        <v>24</v>
      </c>
      <c r="I3" s="1" t="s">
        <v>33</v>
      </c>
      <c r="J3" s="1" t="s">
        <v>1</v>
      </c>
      <c r="K3" s="1" t="s">
        <v>1</v>
      </c>
      <c r="N3" s="18" t="s">
        <v>4</v>
      </c>
      <c r="O3" s="6">
        <v>6</v>
      </c>
      <c r="P3" t="s">
        <v>5</v>
      </c>
    </row>
    <row r="4" spans="1:22" x14ac:dyDescent="0.2">
      <c r="A4" t="s">
        <v>15</v>
      </c>
      <c r="B4" s="1" t="s">
        <v>7</v>
      </c>
      <c r="C4" s="1" t="s">
        <v>22</v>
      </c>
      <c r="D4" s="1" t="s">
        <v>35</v>
      </c>
      <c r="E4" s="1" t="s">
        <v>21</v>
      </c>
      <c r="F4" s="1" t="s">
        <v>36</v>
      </c>
      <c r="G4" s="1" t="s">
        <v>2</v>
      </c>
      <c r="H4" s="1" t="s">
        <v>23</v>
      </c>
      <c r="I4" s="1" t="s">
        <v>3</v>
      </c>
      <c r="J4" s="2" t="s">
        <v>34</v>
      </c>
      <c r="K4" s="2" t="s">
        <v>16</v>
      </c>
      <c r="N4" s="15" t="s">
        <v>30</v>
      </c>
      <c r="O4" s="17">
        <f>3.1416*(O3/2)^2</f>
        <v>28.2744</v>
      </c>
      <c r="P4" t="s">
        <v>28</v>
      </c>
      <c r="V4" t="s">
        <v>45</v>
      </c>
    </row>
    <row r="5" spans="1:22" x14ac:dyDescent="0.2">
      <c r="A5" s="21">
        <v>0.39166666666666666</v>
      </c>
      <c r="B5" s="6"/>
      <c r="C5" s="6"/>
      <c r="D5" s="5">
        <v>0</v>
      </c>
      <c r="E5" s="1">
        <f>$P$19-0.07348*C5</f>
        <v>29.5</v>
      </c>
      <c r="F5" s="22">
        <f>$N$14+$O$14*D5+$P$14*D5^2</f>
        <v>0.160985231346334</v>
      </c>
      <c r="G5" s="3">
        <f>(B5-32)*5/9</f>
        <v>-17.777777777777779</v>
      </c>
      <c r="H5" s="16">
        <f>F5*(298/(G5+273))*E5/29.92</f>
        <v>0.18532936646745984</v>
      </c>
      <c r="I5" s="4">
        <f>H5*60</f>
        <v>11.119761988047591</v>
      </c>
      <c r="J5" s="7">
        <f>I5*$O$8</f>
        <v>0.1871279546437736</v>
      </c>
      <c r="K5" s="17">
        <f>J5*35.3147</f>
        <v>6.6083675798584718</v>
      </c>
      <c r="N5" s="15" t="s">
        <v>29</v>
      </c>
      <c r="O5" s="19">
        <v>2.63</v>
      </c>
      <c r="P5" t="s">
        <v>28</v>
      </c>
      <c r="Q5" s="15" t="s">
        <v>31</v>
      </c>
      <c r="R5" s="17">
        <f>100*O5/O4</f>
        <v>9.3017004781710657</v>
      </c>
      <c r="T5" t="s">
        <v>39</v>
      </c>
      <c r="U5" s="20">
        <f>IF(R5&gt;10.8,-99999,22.63-5.688*R5+0.447*R5^2)</f>
        <v>8.3970970883296836</v>
      </c>
      <c r="V5" t="s">
        <v>46</v>
      </c>
    </row>
    <row r="6" spans="1:22" x14ac:dyDescent="0.2">
      <c r="A6" s="27">
        <v>0.39861111111111108</v>
      </c>
      <c r="B6">
        <v>90</v>
      </c>
      <c r="C6" s="7">
        <f>(((D6*$O$29)^2)*($O$28*$P$19))/((B6+460.67)*($O$27)^2)</f>
        <v>4.8106534187195805E-3</v>
      </c>
      <c r="D6">
        <v>1.45</v>
      </c>
      <c r="E6" s="1">
        <f t="shared" ref="E6:E42" si="0">$P$19-0.07348*C6</f>
        <v>29.499646513186793</v>
      </c>
      <c r="F6" s="22">
        <f t="shared" ref="F6:F42" si="1">$N$14+$O$14*D6+$P$14*D6^2</f>
        <v>1.4364482299307437</v>
      </c>
      <c r="G6" s="3">
        <f t="shared" ref="G6:G42" si="2">(B6-32)*5/9</f>
        <v>32.222222222222221</v>
      </c>
      <c r="H6" s="16">
        <f t="shared" ref="H6:H42" si="3">F6*(298/(G6+273))*E6/29.92</f>
        <v>1.382755247786116</v>
      </c>
      <c r="I6" s="4">
        <f t="shared" ref="I6:I42" si="4">H6*60</f>
        <v>82.965314867166967</v>
      </c>
      <c r="J6" s="7">
        <f t="shared" ref="J6:J42" si="5">I6*$O$8</f>
        <v>1.3961746388238585</v>
      </c>
      <c r="K6" s="17">
        <f t="shared" ref="K6:K42" si="6">J6*35.3147</f>
        <v>49.30548851767292</v>
      </c>
      <c r="N6" s="15"/>
      <c r="O6" s="15"/>
      <c r="Q6" s="15"/>
      <c r="R6" s="17"/>
      <c r="V6" t="s">
        <v>44</v>
      </c>
    </row>
    <row r="7" spans="1:22" x14ac:dyDescent="0.2">
      <c r="A7" s="21">
        <v>0.405555555555555</v>
      </c>
      <c r="B7">
        <v>191.6</v>
      </c>
      <c r="C7" s="7">
        <f>(((D7*$O$29)^2)*($O$28*$P$19))/((B7+460.67)*($O$27)^2)</f>
        <v>3.840345546894264E-3</v>
      </c>
      <c r="D7">
        <v>1.41</v>
      </c>
      <c r="E7" s="1">
        <f t="shared" si="0"/>
        <v>29.499717811409216</v>
      </c>
      <c r="F7" s="22">
        <f t="shared" si="1"/>
        <v>1.3947134158771686</v>
      </c>
      <c r="G7" s="3">
        <f>(B7-32)*5/9</f>
        <v>88.666666666666671</v>
      </c>
      <c r="H7" s="16">
        <f t="shared" si="3"/>
        <v>1.1330498861285949</v>
      </c>
      <c r="I7" s="4">
        <f t="shared" si="4"/>
        <v>67.982993167715691</v>
      </c>
      <c r="J7" s="7">
        <f t="shared" si="5"/>
        <v>1.1440459315325615</v>
      </c>
      <c r="K7" s="17">
        <f>J7*35.3147</f>
        <v>40.401638858292955</v>
      </c>
      <c r="N7" s="15" t="s">
        <v>27</v>
      </c>
      <c r="O7" s="17">
        <f>O4/(1+U5/100)</f>
        <v>26.084093356263963</v>
      </c>
      <c r="P7" t="s">
        <v>43</v>
      </c>
    </row>
    <row r="8" spans="1:22" x14ac:dyDescent="0.2">
      <c r="A8" s="27">
        <v>0.41249999999999998</v>
      </c>
      <c r="B8">
        <v>267.60000000000002</v>
      </c>
      <c r="C8" s="7">
        <f>(((D8*$O$29)^2)*($O$28*$P$19))/((B8+460.67)*($O$27)^2)</f>
        <v>3.1999624248885373E-3</v>
      </c>
      <c r="D8">
        <v>1.36</v>
      </c>
      <c r="E8" s="1">
        <f t="shared" si="0"/>
        <v>29.499764866761019</v>
      </c>
      <c r="F8" s="22">
        <f t="shared" si="1"/>
        <v>1.3430674750032099</v>
      </c>
      <c r="G8" s="3">
        <f t="shared" si="2"/>
        <v>130.88888888888889</v>
      </c>
      <c r="H8" s="16">
        <f t="shared" si="3"/>
        <v>0.97703282646158141</v>
      </c>
      <c r="I8" s="4">
        <f t="shared" si="4"/>
        <v>58.621969587694885</v>
      </c>
      <c r="J8" s="7">
        <f t="shared" si="5"/>
        <v>0.98651475435590008</v>
      </c>
      <c r="K8" s="17">
        <f t="shared" si="6"/>
        <v>34.838472595652306</v>
      </c>
      <c r="N8" s="15" t="s">
        <v>27</v>
      </c>
      <c r="O8" s="10">
        <f>O7*0.00064516</f>
        <v>1.6828413669727257E-2</v>
      </c>
      <c r="P8" t="s">
        <v>6</v>
      </c>
    </row>
    <row r="9" spans="1:22" x14ac:dyDescent="0.2">
      <c r="A9" s="21">
        <v>0.41944444444444401</v>
      </c>
      <c r="B9">
        <v>291.2</v>
      </c>
      <c r="C9" s="7">
        <f t="shared" ref="C9:C47" si="7">(((D9*$O$29)^2)*($O$28*$P$19))/((B9+460.67)*($O$27)^2)</f>
        <v>3.00902864638763E-3</v>
      </c>
      <c r="D9">
        <v>1.34</v>
      </c>
      <c r="E9" s="1">
        <f t="shared" si="0"/>
        <v>29.499778896575062</v>
      </c>
      <c r="F9" s="22">
        <f t="shared" si="1"/>
        <v>1.3225716780692296</v>
      </c>
      <c r="G9" s="3">
        <f t="shared" si="2"/>
        <v>144</v>
      </c>
      <c r="H9" s="16">
        <f t="shared" si="3"/>
        <v>0.9318727220805062</v>
      </c>
      <c r="I9" s="4">
        <f t="shared" si="4"/>
        <v>55.912363324830373</v>
      </c>
      <c r="J9" s="7">
        <f>I9*$O$8</f>
        <v>0.9409163792823324</v>
      </c>
      <c r="K9" s="17">
        <f t="shared" si="6"/>
        <v>33.228179659441786</v>
      </c>
    </row>
    <row r="10" spans="1:22" x14ac:dyDescent="0.2">
      <c r="A10" s="27">
        <v>0.42638888888888898</v>
      </c>
      <c r="B10">
        <v>300</v>
      </c>
      <c r="C10" s="7">
        <f t="shared" si="7"/>
        <v>2.7138330864319316E-3</v>
      </c>
      <c r="D10">
        <v>1.28</v>
      </c>
      <c r="E10" s="1">
        <f t="shared" si="0"/>
        <v>29.499800587544808</v>
      </c>
      <c r="F10" s="22">
        <f t="shared" si="1"/>
        <v>1.2616417024064999</v>
      </c>
      <c r="G10" s="3">
        <f t="shared" si="2"/>
        <v>148.88888888888889</v>
      </c>
      <c r="H10" s="16">
        <f t="shared" si="3"/>
        <v>0.87864148215960314</v>
      </c>
      <c r="I10" s="4">
        <f t="shared" si="4"/>
        <v>52.718488929576189</v>
      </c>
      <c r="J10" s="7">
        <f>I10*$O$8</f>
        <v>0.887168539749845</v>
      </c>
      <c r="K10" s="17">
        <f t="shared" si="6"/>
        <v>31.330090830703853</v>
      </c>
      <c r="P10" s="15" t="s">
        <v>72</v>
      </c>
      <c r="Q10" t="s">
        <v>71</v>
      </c>
    </row>
    <row r="11" spans="1:22" x14ac:dyDescent="0.2">
      <c r="A11" s="21">
        <v>0.43333333333333302</v>
      </c>
      <c r="B11">
        <v>304</v>
      </c>
      <c r="C11" s="7">
        <f t="shared" si="7"/>
        <v>2.8276654242931649E-3</v>
      </c>
      <c r="D11">
        <v>1.31</v>
      </c>
      <c r="E11" s="1">
        <f t="shared" si="0"/>
        <v>29.499792223144624</v>
      </c>
      <c r="F11" s="22">
        <f t="shared" si="1"/>
        <v>1.2920021748992627</v>
      </c>
      <c r="G11" s="3">
        <f t="shared" si="2"/>
        <v>151.11111111111111</v>
      </c>
      <c r="H11" s="16">
        <f t="shared" si="3"/>
        <v>0.89507046384384248</v>
      </c>
      <c r="I11" s="4">
        <f t="shared" si="4"/>
        <v>53.70422783063055</v>
      </c>
      <c r="J11" s="7">
        <f t="shared" si="5"/>
        <v>0.90375696174713016</v>
      </c>
      <c r="K11" s="17">
        <f t="shared" si="6"/>
        <v>31.915905977011381</v>
      </c>
      <c r="P11" s="15" t="s">
        <v>69</v>
      </c>
      <c r="Q11" s="6" t="s">
        <v>70</v>
      </c>
    </row>
    <row r="12" spans="1:22" x14ac:dyDescent="0.2">
      <c r="A12" s="27">
        <v>0.44027777777777799</v>
      </c>
      <c r="B12">
        <v>306</v>
      </c>
      <c r="C12" s="7">
        <f t="shared" si="7"/>
        <v>2.6925944850537745E-3</v>
      </c>
      <c r="D12">
        <v>1.28</v>
      </c>
      <c r="E12" s="1">
        <f t="shared" si="0"/>
        <v>29.499802148157237</v>
      </c>
      <c r="F12" s="22">
        <f t="shared" si="1"/>
        <v>1.2616417024064999</v>
      </c>
      <c r="G12" s="3">
        <f t="shared" si="2"/>
        <v>152.22222222222223</v>
      </c>
      <c r="H12" s="16">
        <f t="shared" si="3"/>
        <v>0.87175382394913414</v>
      </c>
      <c r="I12" s="4">
        <f t="shared" si="4"/>
        <v>52.305229436948046</v>
      </c>
      <c r="J12" s="7">
        <f t="shared" si="5"/>
        <v>0.88021403805495702</v>
      </c>
      <c r="K12" s="17">
        <f t="shared" si="6"/>
        <v>31.084494689699394</v>
      </c>
      <c r="N12" s="9" t="s">
        <v>14</v>
      </c>
      <c r="O12" s="14"/>
      <c r="P12" s="14"/>
    </row>
    <row r="13" spans="1:22" x14ac:dyDescent="0.2">
      <c r="A13" s="21">
        <v>0.44722222222222202</v>
      </c>
      <c r="B13">
        <v>308</v>
      </c>
      <c r="C13" s="7">
        <f t="shared" si="7"/>
        <v>2.68558863212585E-3</v>
      </c>
      <c r="D13">
        <v>1.28</v>
      </c>
      <c r="E13" s="1">
        <f t="shared" si="0"/>
        <v>29.49980266294731</v>
      </c>
      <c r="F13" s="22">
        <f t="shared" si="1"/>
        <v>1.2616417024064999</v>
      </c>
      <c r="G13" s="3">
        <f t="shared" si="2"/>
        <v>153.33333333333334</v>
      </c>
      <c r="H13" s="16">
        <f t="shared" si="3"/>
        <v>0.86948187189787707</v>
      </c>
      <c r="I13" s="4">
        <f t="shared" si="4"/>
        <v>52.168912313872625</v>
      </c>
      <c r="J13" s="7">
        <f t="shared" si="5"/>
        <v>0.87792003711757671</v>
      </c>
      <c r="K13" s="17">
        <f t="shared" si="6"/>
        <v>31.003482734796087</v>
      </c>
      <c r="N13" s="11" t="s">
        <v>10</v>
      </c>
      <c r="O13" s="11" t="s">
        <v>11</v>
      </c>
      <c r="P13" s="11" t="s">
        <v>12</v>
      </c>
      <c r="Q13" t="s">
        <v>13</v>
      </c>
      <c r="R13" s="30">
        <v>43783</v>
      </c>
      <c r="S13" s="30"/>
      <c r="T13" s="30"/>
    </row>
    <row r="14" spans="1:22" x14ac:dyDescent="0.2">
      <c r="A14" s="27">
        <v>0.454166666666666</v>
      </c>
      <c r="B14">
        <v>310</v>
      </c>
      <c r="C14" s="7">
        <f t="shared" si="7"/>
        <v>2.5955662531754937E-3</v>
      </c>
      <c r="D14">
        <v>1.26</v>
      </c>
      <c r="E14" s="1">
        <f t="shared" si="0"/>
        <v>29.499809277791716</v>
      </c>
      <c r="F14" s="22">
        <f t="shared" si="1"/>
        <v>1.2415175155653269</v>
      </c>
      <c r="G14" s="3">
        <f t="shared" si="2"/>
        <v>154.44444444444446</v>
      </c>
      <c r="H14" s="16">
        <f t="shared" si="3"/>
        <v>0.85338903271339017</v>
      </c>
      <c r="I14" s="4">
        <f t="shared" si="4"/>
        <v>51.203341962803407</v>
      </c>
      <c r="J14" s="7">
        <f t="shared" si="5"/>
        <v>0.86167101982256011</v>
      </c>
      <c r="K14" s="17">
        <f t="shared" si="6"/>
        <v>30.429653563727765</v>
      </c>
      <c r="N14" s="24">
        <v>0.160985231346334</v>
      </c>
      <c r="O14" s="24">
        <v>0.71124383089281695</v>
      </c>
      <c r="P14" s="24">
        <v>0.11612815400229499</v>
      </c>
    </row>
    <row r="15" spans="1:22" x14ac:dyDescent="0.2">
      <c r="A15" s="21">
        <v>0.46111111111111103</v>
      </c>
      <c r="B15">
        <v>308</v>
      </c>
      <c r="C15" s="7">
        <f t="shared" si="7"/>
        <v>2.68558863212585E-3</v>
      </c>
      <c r="D15">
        <v>1.28</v>
      </c>
      <c r="E15" s="1">
        <f t="shared" si="0"/>
        <v>29.49980266294731</v>
      </c>
      <c r="F15" s="22">
        <f t="shared" si="1"/>
        <v>1.2616417024064999</v>
      </c>
      <c r="G15" s="3">
        <f t="shared" si="2"/>
        <v>153.33333333333334</v>
      </c>
      <c r="H15" s="16">
        <f t="shared" si="3"/>
        <v>0.86948187189787707</v>
      </c>
      <c r="I15" s="4">
        <f t="shared" si="4"/>
        <v>52.168912313872625</v>
      </c>
      <c r="J15" s="7">
        <f t="shared" si="5"/>
        <v>0.87792003711757671</v>
      </c>
      <c r="K15" s="17">
        <f t="shared" si="6"/>
        <v>31.003482734796087</v>
      </c>
      <c r="N15" t="s">
        <v>68</v>
      </c>
    </row>
    <row r="16" spans="1:22" x14ac:dyDescent="0.2">
      <c r="A16" s="27">
        <v>0.468055555555555</v>
      </c>
      <c r="B16">
        <v>305</v>
      </c>
      <c r="C16" s="7">
        <f t="shared" si="7"/>
        <v>2.6541489575209565E-3</v>
      </c>
      <c r="D16">
        <v>1.27</v>
      </c>
      <c r="E16" s="1">
        <f t="shared" si="0"/>
        <v>29.499804973134601</v>
      </c>
      <c r="F16" s="22">
        <f t="shared" si="1"/>
        <v>1.2515679961705131</v>
      </c>
      <c r="G16" s="3">
        <f t="shared" si="2"/>
        <v>151.66666666666666</v>
      </c>
      <c r="H16" s="16">
        <f t="shared" si="3"/>
        <v>0.86592463594956581</v>
      </c>
      <c r="I16" s="4">
        <f t="shared" si="4"/>
        <v>51.955478156973946</v>
      </c>
      <c r="J16" s="7">
        <f t="shared" si="5"/>
        <v>0.8743282788340363</v>
      </c>
      <c r="K16" s="17">
        <f t="shared" si="6"/>
        <v>30.876640868540342</v>
      </c>
    </row>
    <row r="17" spans="1:19" x14ac:dyDescent="0.2">
      <c r="A17" s="21">
        <v>0.47499999999999998</v>
      </c>
      <c r="B17">
        <v>306</v>
      </c>
      <c r="C17" s="7">
        <f t="shared" si="7"/>
        <v>2.6506870391499221E-3</v>
      </c>
      <c r="D17">
        <v>1.27</v>
      </c>
      <c r="E17" s="1">
        <f t="shared" si="0"/>
        <v>29.499805227516362</v>
      </c>
      <c r="F17" s="22">
        <f t="shared" si="1"/>
        <v>1.2515679961705131</v>
      </c>
      <c r="G17" s="3">
        <f t="shared" si="2"/>
        <v>152.22222222222223</v>
      </c>
      <c r="H17" s="16">
        <f t="shared" si="3"/>
        <v>0.86479330732640836</v>
      </c>
      <c r="I17" s="4">
        <f t="shared" si="4"/>
        <v>51.887598439584501</v>
      </c>
      <c r="J17" s="7">
        <f t="shared" si="5"/>
        <v>0.87318597087002248</v>
      </c>
      <c r="K17" s="17">
        <f t="shared" si="6"/>
        <v>30.836300605483583</v>
      </c>
      <c r="O17" s="15" t="s">
        <v>19</v>
      </c>
      <c r="P17" s="6">
        <v>29.5</v>
      </c>
      <c r="Q17" t="s">
        <v>21</v>
      </c>
    </row>
    <row r="18" spans="1:19" x14ac:dyDescent="0.2">
      <c r="A18" s="27">
        <v>0.48194444444444401</v>
      </c>
      <c r="B18">
        <v>253</v>
      </c>
      <c r="C18" s="7">
        <f t="shared" si="7"/>
        <v>3.265426086529593E-3</v>
      </c>
      <c r="D18" s="4">
        <v>1.36</v>
      </c>
      <c r="E18" s="1">
        <f t="shared" si="0"/>
        <v>29.499760056491162</v>
      </c>
      <c r="F18" s="22">
        <f t="shared" si="1"/>
        <v>1.3430674750032099</v>
      </c>
      <c r="G18" s="3">
        <f t="shared" si="2"/>
        <v>122.77777777777777</v>
      </c>
      <c r="H18" s="16">
        <f t="shared" si="3"/>
        <v>0.99705607666292084</v>
      </c>
      <c r="I18" s="4">
        <f t="shared" si="4"/>
        <v>59.823364599775253</v>
      </c>
      <c r="J18" s="7">
        <f t="shared" si="5"/>
        <v>1.0067323265999355</v>
      </c>
      <c r="K18" s="17">
        <f t="shared" si="6"/>
        <v>35.552450094178745</v>
      </c>
      <c r="O18" s="15" t="s">
        <v>66</v>
      </c>
      <c r="P18" s="6">
        <v>29.5</v>
      </c>
      <c r="Q18" t="s">
        <v>21</v>
      </c>
    </row>
    <row r="19" spans="1:19" x14ac:dyDescent="0.2">
      <c r="A19" s="21">
        <v>0.48888888888888898</v>
      </c>
      <c r="B19">
        <v>254</v>
      </c>
      <c r="C19" s="7">
        <f t="shared" si="7"/>
        <v>3.2130794702116016E-3</v>
      </c>
      <c r="D19">
        <v>1.35</v>
      </c>
      <c r="E19" s="1">
        <f t="shared" si="0"/>
        <v>29.499763902920527</v>
      </c>
      <c r="F19" s="22">
        <f t="shared" si="1"/>
        <v>1.3328079637208197</v>
      </c>
      <c r="G19" s="3">
        <f t="shared" si="2"/>
        <v>123.33333333333333</v>
      </c>
      <c r="H19" s="16">
        <f t="shared" si="3"/>
        <v>0.98805289323198364</v>
      </c>
      <c r="I19" s="4">
        <f t="shared" si="4"/>
        <v>59.283173593919017</v>
      </c>
      <c r="J19" s="7">
        <f t="shared" si="5"/>
        <v>0.99764176889272072</v>
      </c>
      <c r="K19" s="17">
        <f t="shared" si="6"/>
        <v>35.231419775915768</v>
      </c>
      <c r="O19" t="s">
        <v>26</v>
      </c>
      <c r="P19">
        <f>AVERAGE(P17:P18)</f>
        <v>29.5</v>
      </c>
      <c r="Q19" t="s">
        <v>21</v>
      </c>
    </row>
    <row r="20" spans="1:19" x14ac:dyDescent="0.2">
      <c r="A20" s="27">
        <v>0.49583333333333302</v>
      </c>
      <c r="B20">
        <v>253</v>
      </c>
      <c r="C20" s="7">
        <f t="shared" si="7"/>
        <v>3.2175816623595294E-3</v>
      </c>
      <c r="D20">
        <v>1.35</v>
      </c>
      <c r="E20" s="1">
        <f t="shared" si="0"/>
        <v>29.49976357209945</v>
      </c>
      <c r="F20" s="22">
        <f t="shared" si="1"/>
        <v>1.3328079637208197</v>
      </c>
      <c r="G20" s="3">
        <f t="shared" si="2"/>
        <v>122.77777777777777</v>
      </c>
      <c r="H20" s="16">
        <f t="shared" si="3"/>
        <v>0.98943981769644984</v>
      </c>
      <c r="I20" s="4">
        <f t="shared" si="4"/>
        <v>59.36638906178699</v>
      </c>
      <c r="J20" s="7">
        <f t="shared" si="5"/>
        <v>0.99904215320972289</v>
      </c>
      <c r="K20" s="17">
        <f t="shared" si="6"/>
        <v>35.280873927955405</v>
      </c>
    </row>
    <row r="21" spans="1:19" x14ac:dyDescent="0.2">
      <c r="A21" s="21">
        <v>0.50277777777777799</v>
      </c>
      <c r="B21">
        <v>253</v>
      </c>
      <c r="C21" s="7">
        <f t="shared" si="7"/>
        <v>3.265426086529593E-3</v>
      </c>
      <c r="D21">
        <v>1.36</v>
      </c>
      <c r="E21" s="1">
        <f t="shared" si="0"/>
        <v>29.499760056491162</v>
      </c>
      <c r="F21" s="22">
        <f t="shared" si="1"/>
        <v>1.3430674750032099</v>
      </c>
      <c r="G21" s="3">
        <f t="shared" si="2"/>
        <v>122.77777777777777</v>
      </c>
      <c r="H21" s="16">
        <f t="shared" si="3"/>
        <v>0.99705607666292084</v>
      </c>
      <c r="I21" s="4">
        <f t="shared" si="4"/>
        <v>59.823364599775253</v>
      </c>
      <c r="J21" s="7">
        <f t="shared" si="5"/>
        <v>1.0067323265999355</v>
      </c>
      <c r="K21" s="17">
        <f t="shared" si="6"/>
        <v>35.552450094178745</v>
      </c>
      <c r="N21" t="s">
        <v>65</v>
      </c>
      <c r="O21">
        <v>7.3480000000000004E-2</v>
      </c>
      <c r="P21" t="s">
        <v>21</v>
      </c>
      <c r="S21" s="17"/>
    </row>
    <row r="22" spans="1:19" x14ac:dyDescent="0.2">
      <c r="A22" s="27">
        <v>0.50972222222222197</v>
      </c>
      <c r="B22">
        <v>250</v>
      </c>
      <c r="C22" s="7">
        <f t="shared" si="7"/>
        <v>3.3276116326168528E-3</v>
      </c>
      <c r="D22">
        <v>1.37</v>
      </c>
      <c r="E22" s="1">
        <f t="shared" si="0"/>
        <v>29.499755487097236</v>
      </c>
      <c r="F22" s="22">
        <f t="shared" si="1"/>
        <v>1.3533502119164007</v>
      </c>
      <c r="G22" s="3">
        <f t="shared" si="2"/>
        <v>121.11111111111111</v>
      </c>
      <c r="H22" s="16">
        <f t="shared" si="3"/>
        <v>1.0089382975570662</v>
      </c>
      <c r="I22" s="4">
        <f t="shared" si="4"/>
        <v>60.536297853423974</v>
      </c>
      <c r="J22" s="7">
        <f t="shared" si="5"/>
        <v>1.0187298623112409</v>
      </c>
      <c r="K22" s="17">
        <f t="shared" si="6"/>
        <v>35.976139468562778</v>
      </c>
      <c r="N22" t="s">
        <v>64</v>
      </c>
      <c r="O22">
        <v>2.9530000000000001E-2</v>
      </c>
      <c r="P22" t="s">
        <v>21</v>
      </c>
    </row>
    <row r="23" spans="1:19" x14ac:dyDescent="0.2">
      <c r="A23" s="21">
        <v>0.51666666666666705</v>
      </c>
      <c r="B23">
        <v>258</v>
      </c>
      <c r="C23" s="7">
        <f t="shared" si="7"/>
        <v>3.0547651576781163E-3</v>
      </c>
      <c r="D23">
        <v>1.32</v>
      </c>
      <c r="E23" s="1">
        <f t="shared" si="0"/>
        <v>29.499775535856212</v>
      </c>
      <c r="F23" s="22">
        <f t="shared" si="1"/>
        <v>1.3021687836584512</v>
      </c>
      <c r="G23" s="3">
        <f t="shared" si="2"/>
        <v>125.55555555555556</v>
      </c>
      <c r="H23" s="16">
        <f t="shared" si="3"/>
        <v>0.95995704251345915</v>
      </c>
      <c r="I23" s="4">
        <f t="shared" si="4"/>
        <v>57.597422550807551</v>
      </c>
      <c r="J23" s="7">
        <f t="shared" si="5"/>
        <v>0.96927325299506673</v>
      </c>
      <c r="K23" s="17">
        <f t="shared" si="6"/>
        <v>34.229594147544887</v>
      </c>
    </row>
    <row r="24" spans="1:19" x14ac:dyDescent="0.2">
      <c r="A24" s="27">
        <v>0.52361111111111103</v>
      </c>
      <c r="B24">
        <v>260</v>
      </c>
      <c r="C24" s="7">
        <f t="shared" si="7"/>
        <v>3.1392986642422567E-3</v>
      </c>
      <c r="D24">
        <v>1.34</v>
      </c>
      <c r="E24" s="1">
        <f t="shared" si="0"/>
        <v>29.499769324334153</v>
      </c>
      <c r="F24" s="22">
        <f t="shared" si="1"/>
        <v>1.3225716780692296</v>
      </c>
      <c r="G24" s="3">
        <f t="shared" si="2"/>
        <v>126.66666666666667</v>
      </c>
      <c r="H24" s="16">
        <f t="shared" si="3"/>
        <v>0.97228723690302798</v>
      </c>
      <c r="I24" s="4">
        <f t="shared" si="4"/>
        <v>58.337234214181677</v>
      </c>
      <c r="J24" s="7">
        <f t="shared" si="5"/>
        <v>0.98172310970401555</v>
      </c>
      <c r="K24" s="17">
        <f t="shared" si="6"/>
        <v>34.669257102264403</v>
      </c>
    </row>
    <row r="25" spans="1:19" x14ac:dyDescent="0.2">
      <c r="A25" s="21">
        <v>0.530555555555555</v>
      </c>
      <c r="B25">
        <v>249</v>
      </c>
      <c r="C25" s="7">
        <f t="shared" si="7"/>
        <v>3.1879583022524096E-3</v>
      </c>
      <c r="D25">
        <v>1.34</v>
      </c>
      <c r="E25" s="1">
        <f t="shared" si="0"/>
        <v>29.49976574882395</v>
      </c>
      <c r="F25" s="22">
        <f t="shared" si="1"/>
        <v>1.3225716780692296</v>
      </c>
      <c r="G25" s="3">
        <f t="shared" si="2"/>
        <v>120.55555555555556</v>
      </c>
      <c r="H25" s="16">
        <f t="shared" si="3"/>
        <v>0.98738474512957919</v>
      </c>
      <c r="I25" s="4">
        <f t="shared" si="4"/>
        <v>59.243084707774749</v>
      </c>
      <c r="J25" s="7">
        <f t="shared" si="5"/>
        <v>0.99696713653312641</v>
      </c>
      <c r="K25" s="17">
        <f t="shared" si="6"/>
        <v>35.207595336526403</v>
      </c>
    </row>
    <row r="26" spans="1:19" x14ac:dyDescent="0.2">
      <c r="A26" s="27">
        <v>0.53749999999999998</v>
      </c>
      <c r="B26">
        <v>252</v>
      </c>
      <c r="C26" s="7">
        <f t="shared" si="7"/>
        <v>3.2220964892252027E-3</v>
      </c>
      <c r="D26">
        <v>1.35</v>
      </c>
      <c r="E26" s="1">
        <f t="shared" si="0"/>
        <v>29.499763240349971</v>
      </c>
      <c r="F26" s="22">
        <f t="shared" si="1"/>
        <v>1.3328079637208197</v>
      </c>
      <c r="G26" s="3">
        <f t="shared" si="2"/>
        <v>122.22222222222223</v>
      </c>
      <c r="H26" s="16">
        <f t="shared" si="3"/>
        <v>0.99083064127076337</v>
      </c>
      <c r="I26" s="4">
        <f t="shared" si="4"/>
        <v>59.449838476245802</v>
      </c>
      <c r="J26" s="7">
        <f t="shared" si="5"/>
        <v>1.0004464744767323</v>
      </c>
      <c r="K26" s="17">
        <f t="shared" si="6"/>
        <v>35.330467112203458</v>
      </c>
    </row>
    <row r="27" spans="1:19" x14ac:dyDescent="0.2">
      <c r="A27" s="21">
        <v>0.54444444444444395</v>
      </c>
      <c r="B27">
        <v>258</v>
      </c>
      <c r="C27" s="7">
        <f t="shared" si="7"/>
        <v>3.0086561565033382E-3</v>
      </c>
      <c r="D27">
        <v>1.31</v>
      </c>
      <c r="E27" s="1">
        <f t="shared" si="0"/>
        <v>29.49977892394562</v>
      </c>
      <c r="F27" s="22">
        <f t="shared" si="1"/>
        <v>1.2920021748992627</v>
      </c>
      <c r="G27" s="3">
        <f t="shared" si="2"/>
        <v>125.55555555555556</v>
      </c>
      <c r="H27" s="16">
        <f t="shared" si="3"/>
        <v>0.95246234186249146</v>
      </c>
      <c r="I27" s="4">
        <f t="shared" si="4"/>
        <v>57.14774051174949</v>
      </c>
      <c r="J27" s="7">
        <f t="shared" si="5"/>
        <v>0.96170581762195129</v>
      </c>
      <c r="K27" s="17">
        <f t="shared" si="6"/>
        <v>33.962352437573927</v>
      </c>
      <c r="O27">
        <v>85.49</v>
      </c>
      <c r="P27" t="s">
        <v>77</v>
      </c>
    </row>
    <row r="28" spans="1:19" x14ac:dyDescent="0.2">
      <c r="A28" s="27">
        <v>0.55138888888888904</v>
      </c>
      <c r="B28">
        <v>248</v>
      </c>
      <c r="C28" s="7">
        <f t="shared" si="7"/>
        <v>3.2402832135918348E-3</v>
      </c>
      <c r="D28">
        <v>1.35</v>
      </c>
      <c r="E28" s="1">
        <f t="shared" si="0"/>
        <v>29.499761903989466</v>
      </c>
      <c r="F28" s="22">
        <f t="shared" si="1"/>
        <v>1.3328079637208197</v>
      </c>
      <c r="G28" s="3">
        <f t="shared" si="2"/>
        <v>120</v>
      </c>
      <c r="H28" s="16">
        <f t="shared" si="3"/>
        <v>0.99643325737714072</v>
      </c>
      <c r="I28" s="4">
        <f t="shared" si="4"/>
        <v>59.78599544262844</v>
      </c>
      <c r="J28" s="7">
        <f t="shared" si="5"/>
        <v>1.0061034629649799</v>
      </c>
      <c r="K28" s="17">
        <f t="shared" si="6"/>
        <v>35.530241963569374</v>
      </c>
      <c r="O28">
        <v>29</v>
      </c>
      <c r="P28" t="s">
        <v>78</v>
      </c>
      <c r="Q28" t="s">
        <v>79</v>
      </c>
    </row>
    <row r="29" spans="1:19" x14ac:dyDescent="0.2">
      <c r="A29" s="21">
        <v>0.55833333333333302</v>
      </c>
      <c r="B29">
        <v>256</v>
      </c>
      <c r="C29" s="7">
        <f t="shared" si="7"/>
        <v>3.2041127785119028E-3</v>
      </c>
      <c r="D29">
        <v>1.35</v>
      </c>
      <c r="E29" s="1">
        <f t="shared" si="0"/>
        <v>29.499764561793036</v>
      </c>
      <c r="F29" s="22">
        <f t="shared" si="1"/>
        <v>1.3328079637208197</v>
      </c>
      <c r="G29" s="3">
        <f t="shared" si="2"/>
        <v>124.44444444444444</v>
      </c>
      <c r="H29" s="16">
        <f t="shared" si="3"/>
        <v>0.98529067623009581</v>
      </c>
      <c r="I29" s="4">
        <f t="shared" si="4"/>
        <v>59.117440573805752</v>
      </c>
      <c r="J29" s="7">
        <f t="shared" si="5"/>
        <v>0.99485274507152144</v>
      </c>
      <c r="K29" s="17">
        <f t="shared" si="6"/>
        <v>35.132926236377259</v>
      </c>
      <c r="N29" t="s">
        <v>80</v>
      </c>
      <c r="O29">
        <v>3.28084</v>
      </c>
      <c r="P29" t="s">
        <v>81</v>
      </c>
    </row>
    <row r="30" spans="1:19" x14ac:dyDescent="0.2">
      <c r="A30" s="27">
        <v>0.56527777777777699</v>
      </c>
      <c r="B30">
        <v>247</v>
      </c>
      <c r="C30" s="7">
        <f t="shared" si="7"/>
        <v>3.1022483302507271E-3</v>
      </c>
      <c r="D30">
        <v>1.32</v>
      </c>
      <c r="E30" s="1">
        <f t="shared" si="0"/>
        <v>29.499772046792692</v>
      </c>
      <c r="F30" s="22">
        <f t="shared" si="1"/>
        <v>1.3021687836584512</v>
      </c>
      <c r="G30" s="3">
        <f t="shared" si="2"/>
        <v>119.44444444444444</v>
      </c>
      <c r="H30" s="16">
        <f t="shared" si="3"/>
        <v>0.97490529564957329</v>
      </c>
      <c r="I30" s="4">
        <f t="shared" si="4"/>
        <v>58.494317738974395</v>
      </c>
      <c r="J30" s="7">
        <f t="shared" si="5"/>
        <v>0.98436657623992629</v>
      </c>
      <c r="K30" s="17">
        <f t="shared" si="6"/>
        <v>34.762610329940124</v>
      </c>
    </row>
    <row r="31" spans="1:19" x14ac:dyDescent="0.2">
      <c r="A31" s="21">
        <v>0.57222222222222197</v>
      </c>
      <c r="B31">
        <v>215</v>
      </c>
      <c r="C31" s="7">
        <f t="shared" si="7"/>
        <v>3.3483777115447888E-3</v>
      </c>
      <c r="D31">
        <v>1.34</v>
      </c>
      <c r="E31" s="1">
        <f t="shared" si="0"/>
        <v>29.499753961205755</v>
      </c>
      <c r="F31" s="22">
        <f t="shared" si="1"/>
        <v>1.3225716780692296</v>
      </c>
      <c r="G31" s="3">
        <f t="shared" si="2"/>
        <v>101.66666666666667</v>
      </c>
      <c r="H31" s="16">
        <f t="shared" si="3"/>
        <v>1.0371635141693554</v>
      </c>
      <c r="I31" s="4">
        <f t="shared" si="4"/>
        <v>62.229810850161321</v>
      </c>
      <c r="J31" s="7">
        <f t="shared" si="5"/>
        <v>1.0472289995753963</v>
      </c>
      <c r="K31" s="17">
        <f t="shared" si="6"/>
        <v>36.982577951305252</v>
      </c>
    </row>
    <row r="32" spans="1:19" x14ac:dyDescent="0.2">
      <c r="A32" s="27">
        <v>0.57916666666666605</v>
      </c>
      <c r="B32">
        <v>214</v>
      </c>
      <c r="C32" s="7">
        <f t="shared" si="7"/>
        <v>3.2539879880067769E-3</v>
      </c>
      <c r="D32">
        <v>1.32</v>
      </c>
      <c r="E32" s="1">
        <f t="shared" si="0"/>
        <v>29.499760896962641</v>
      </c>
      <c r="F32" s="22">
        <f t="shared" si="1"/>
        <v>1.3021687836584512</v>
      </c>
      <c r="G32" s="3">
        <f t="shared" si="2"/>
        <v>101.11111111111111</v>
      </c>
      <c r="H32" s="16">
        <f t="shared" si="3"/>
        <v>1.0226801909024761</v>
      </c>
      <c r="I32" s="4">
        <f t="shared" si="4"/>
        <v>61.360811454148568</v>
      </c>
      <c r="J32" s="7">
        <f t="shared" si="5"/>
        <v>1.0326051182605507</v>
      </c>
      <c r="K32" s="17">
        <f t="shared" si="6"/>
        <v>36.466139969835872</v>
      </c>
    </row>
    <row r="33" spans="1:12" x14ac:dyDescent="0.2">
      <c r="A33" s="21">
        <v>0.58611111111111103</v>
      </c>
      <c r="B33">
        <v>217</v>
      </c>
      <c r="C33" s="7">
        <f t="shared" si="7"/>
        <v>3.1906841382889225E-3</v>
      </c>
      <c r="D33">
        <v>1.31</v>
      </c>
      <c r="E33" s="1">
        <f t="shared" si="0"/>
        <v>29.499765548529517</v>
      </c>
      <c r="F33" s="22">
        <f t="shared" si="1"/>
        <v>1.2920021748992627</v>
      </c>
      <c r="G33" s="3">
        <f t="shared" si="2"/>
        <v>102.77777777777777</v>
      </c>
      <c r="H33" s="16">
        <f t="shared" si="3"/>
        <v>1.0101954083981584</v>
      </c>
      <c r="I33" s="4">
        <f t="shared" si="4"/>
        <v>60.611724503889505</v>
      </c>
      <c r="J33" s="7">
        <f t="shared" si="5"/>
        <v>1.0199991731869966</v>
      </c>
      <c r="K33" s="17">
        <f t="shared" si="6"/>
        <v>36.020964801346828</v>
      </c>
    </row>
    <row r="34" spans="1:12" x14ac:dyDescent="0.2">
      <c r="A34" s="27">
        <v>0.593055555555555</v>
      </c>
      <c r="B34">
        <v>214</v>
      </c>
      <c r="C34" s="7">
        <f t="shared" si="7"/>
        <v>3.2539879880067769E-3</v>
      </c>
      <c r="D34">
        <v>1.32</v>
      </c>
      <c r="E34" s="1">
        <f t="shared" si="0"/>
        <v>29.499760896962641</v>
      </c>
      <c r="F34" s="22">
        <f t="shared" si="1"/>
        <v>1.3021687836584512</v>
      </c>
      <c r="G34" s="3">
        <f t="shared" si="2"/>
        <v>101.11111111111111</v>
      </c>
      <c r="H34" s="16">
        <f t="shared" si="3"/>
        <v>1.0226801909024761</v>
      </c>
      <c r="I34" s="4">
        <f t="shared" si="4"/>
        <v>61.360811454148568</v>
      </c>
      <c r="J34" s="7">
        <f t="shared" si="5"/>
        <v>1.0326051182605507</v>
      </c>
      <c r="K34" s="17">
        <f t="shared" si="6"/>
        <v>36.466139969835872</v>
      </c>
    </row>
    <row r="35" spans="1:12" x14ac:dyDescent="0.2">
      <c r="A35" s="21">
        <v>0.6</v>
      </c>
      <c r="B35">
        <v>213</v>
      </c>
      <c r="C35" s="7">
        <f t="shared" si="7"/>
        <v>3.2588182283143558E-3</v>
      </c>
      <c r="D35">
        <v>1.32</v>
      </c>
      <c r="E35" s="1">
        <f t="shared" si="0"/>
        <v>29.499760542036583</v>
      </c>
      <c r="F35" s="22">
        <f t="shared" si="1"/>
        <v>1.3021687836584512</v>
      </c>
      <c r="G35" s="3">
        <f t="shared" si="2"/>
        <v>100.55555555555556</v>
      </c>
      <c r="H35" s="16">
        <f t="shared" si="3"/>
        <v>1.0242011187804394</v>
      </c>
      <c r="I35" s="4">
        <f t="shared" si="4"/>
        <v>61.452067126826364</v>
      </c>
      <c r="J35" s="7">
        <f t="shared" si="5"/>
        <v>1.0341408064700817</v>
      </c>
      <c r="K35" s="17">
        <f t="shared" si="6"/>
        <v>36.520372338248997</v>
      </c>
    </row>
    <row r="36" spans="1:12" x14ac:dyDescent="0.2">
      <c r="A36" s="27">
        <v>0.60694444444444395</v>
      </c>
      <c r="B36">
        <v>211</v>
      </c>
      <c r="C36" s="7">
        <f t="shared" si="7"/>
        <v>3.3683183235211746E-3</v>
      </c>
      <c r="D36">
        <v>1.34</v>
      </c>
      <c r="E36" s="1">
        <f t="shared" si="0"/>
        <v>29.499752495969588</v>
      </c>
      <c r="F36" s="22">
        <f t="shared" si="1"/>
        <v>1.3225716780692296</v>
      </c>
      <c r="G36" s="3">
        <f t="shared" si="2"/>
        <v>99.444444444444443</v>
      </c>
      <c r="H36" s="16">
        <f t="shared" si="3"/>
        <v>1.0433517888035146</v>
      </c>
      <c r="I36" s="4">
        <f t="shared" si="4"/>
        <v>62.60110732821088</v>
      </c>
      <c r="J36" s="7">
        <f t="shared" si="5"/>
        <v>1.0534773303021272</v>
      </c>
      <c r="K36" s="17">
        <f t="shared" si="6"/>
        <v>37.203235876420536</v>
      </c>
    </row>
    <row r="37" spans="1:12" x14ac:dyDescent="0.2">
      <c r="A37" s="21">
        <v>0.61388888888888804</v>
      </c>
      <c r="B37">
        <v>208</v>
      </c>
      <c r="C37" s="7">
        <f t="shared" si="7"/>
        <v>3.2336293238731427E-3</v>
      </c>
      <c r="D37">
        <v>1.31</v>
      </c>
      <c r="E37" s="1">
        <f t="shared" si="0"/>
        <v>29.499762392917283</v>
      </c>
      <c r="F37" s="22">
        <f t="shared" si="1"/>
        <v>1.2920021748992627</v>
      </c>
      <c r="G37" s="3">
        <f t="shared" si="2"/>
        <v>97.777777777777771</v>
      </c>
      <c r="H37" s="16">
        <f t="shared" si="3"/>
        <v>1.0238179519745367</v>
      </c>
      <c r="I37" s="4">
        <f t="shared" si="4"/>
        <v>61.429077118472208</v>
      </c>
      <c r="J37" s="7">
        <f t="shared" si="5"/>
        <v>1.0337539210992275</v>
      </c>
      <c r="K37" s="17">
        <f t="shared" si="6"/>
        <v>36.506709597442892</v>
      </c>
    </row>
    <row r="38" spans="1:12" x14ac:dyDescent="0.2">
      <c r="A38" s="27">
        <v>0.62083333333333302</v>
      </c>
      <c r="B38">
        <v>212</v>
      </c>
      <c r="C38" s="7">
        <f t="shared" si="7"/>
        <v>3.2144007016728176E-3</v>
      </c>
      <c r="D38">
        <v>1.31</v>
      </c>
      <c r="E38" s="1">
        <f t="shared" si="0"/>
        <v>29.499763805836441</v>
      </c>
      <c r="F38" s="22">
        <f t="shared" si="1"/>
        <v>1.2920021748992627</v>
      </c>
      <c r="G38" s="3">
        <f t="shared" si="2"/>
        <v>100</v>
      </c>
      <c r="H38" s="16">
        <f t="shared" si="3"/>
        <v>1.0177184001711677</v>
      </c>
      <c r="I38" s="4">
        <f t="shared" si="4"/>
        <v>61.06310401027006</v>
      </c>
      <c r="J38" s="7">
        <f t="shared" si="5"/>
        <v>1.0275951742424059</v>
      </c>
      <c r="K38" s="17">
        <f t="shared" si="6"/>
        <v>36.289215299818295</v>
      </c>
    </row>
    <row r="39" spans="1:12" x14ac:dyDescent="0.2">
      <c r="A39" s="21">
        <v>0.62777777777777699</v>
      </c>
      <c r="B39">
        <v>215</v>
      </c>
      <c r="C39" s="7">
        <f t="shared" si="7"/>
        <v>3.3483777115447888E-3</v>
      </c>
      <c r="D39">
        <v>1.34</v>
      </c>
      <c r="E39" s="1">
        <f t="shared" si="0"/>
        <v>29.499753961205755</v>
      </c>
      <c r="F39" s="22">
        <f t="shared" si="1"/>
        <v>1.3225716780692296</v>
      </c>
      <c r="G39" s="3">
        <f t="shared" si="2"/>
        <v>101.66666666666667</v>
      </c>
      <c r="H39" s="16">
        <f t="shared" si="3"/>
        <v>1.0371635141693554</v>
      </c>
      <c r="I39" s="4">
        <f t="shared" si="4"/>
        <v>62.229810850161321</v>
      </c>
      <c r="J39" s="7">
        <f t="shared" si="5"/>
        <v>1.0472289995753963</v>
      </c>
      <c r="K39" s="17">
        <f t="shared" si="6"/>
        <v>36.982577951305252</v>
      </c>
    </row>
    <row r="40" spans="1:12" x14ac:dyDescent="0.2">
      <c r="A40" s="27">
        <v>0.63472222222222197</v>
      </c>
      <c r="B40">
        <v>209</v>
      </c>
      <c r="C40" s="7">
        <f t="shared" si="7"/>
        <v>3.378377959830166E-3</v>
      </c>
      <c r="D40">
        <v>1.34</v>
      </c>
      <c r="E40" s="1">
        <f t="shared" si="0"/>
        <v>29.499751756787511</v>
      </c>
      <c r="F40" s="22">
        <f t="shared" si="1"/>
        <v>1.3225716780692296</v>
      </c>
      <c r="G40" s="3">
        <f t="shared" si="2"/>
        <v>98.333333333333329</v>
      </c>
      <c r="H40" s="16">
        <f t="shared" si="3"/>
        <v>1.0464737009085432</v>
      </c>
      <c r="I40" s="4">
        <f t="shared" si="4"/>
        <v>62.788422054512594</v>
      </c>
      <c r="J40" s="7">
        <f t="shared" si="5"/>
        <v>1.0566295400027641</v>
      </c>
      <c r="K40" s="17">
        <f t="shared" si="6"/>
        <v>37.314555216335613</v>
      </c>
    </row>
    <row r="41" spans="1:12" x14ac:dyDescent="0.2">
      <c r="A41" s="21">
        <v>0.64166666666666605</v>
      </c>
      <c r="B41" s="3">
        <v>215</v>
      </c>
      <c r="C41" s="7">
        <f t="shared" si="7"/>
        <v>3.2001286426720952E-3</v>
      </c>
      <c r="D41">
        <v>1.31</v>
      </c>
      <c r="E41" s="1">
        <f t="shared" si="0"/>
        <v>29.499764854547337</v>
      </c>
      <c r="F41" s="22">
        <f t="shared" si="1"/>
        <v>1.2920021748992627</v>
      </c>
      <c r="G41" s="3">
        <f t="shared" si="2"/>
        <v>101.66666666666667</v>
      </c>
      <c r="H41" s="16">
        <f t="shared" si="3"/>
        <v>1.013191219107306</v>
      </c>
      <c r="I41" s="4">
        <f t="shared" si="4"/>
        <v>60.791473146438364</v>
      </c>
      <c r="J41" s="7">
        <f t="shared" si="5"/>
        <v>1.0230240577003809</v>
      </c>
      <c r="K41" s="17">
        <f t="shared" si="6"/>
        <v>36.127787690471642</v>
      </c>
    </row>
    <row r="42" spans="1:12" x14ac:dyDescent="0.2">
      <c r="A42" s="27">
        <v>0.64861111111111103</v>
      </c>
      <c r="B42">
        <v>212</v>
      </c>
      <c r="C42" s="7">
        <f t="shared" si="7"/>
        <v>3.263662830018482E-3</v>
      </c>
      <c r="D42">
        <v>1.32</v>
      </c>
      <c r="E42" s="1">
        <f t="shared" si="0"/>
        <v>29.499760186055251</v>
      </c>
      <c r="F42" s="22">
        <f t="shared" si="1"/>
        <v>1.3021687836584512</v>
      </c>
      <c r="G42" s="3">
        <f t="shared" si="2"/>
        <v>100</v>
      </c>
      <c r="H42" s="16">
        <f t="shared" si="3"/>
        <v>1.0257265772379687</v>
      </c>
      <c r="I42" s="4">
        <f t="shared" si="4"/>
        <v>61.543594634278122</v>
      </c>
      <c r="J42" s="7">
        <f t="shared" si="5"/>
        <v>1.035681069227639</v>
      </c>
      <c r="K42" s="17">
        <f t="shared" si="6"/>
        <v>36.574766255453305</v>
      </c>
    </row>
    <row r="43" spans="1:12" x14ac:dyDescent="0.2">
      <c r="A43" s="21">
        <v>0.655555555555554</v>
      </c>
      <c r="B43">
        <v>218</v>
      </c>
      <c r="C43" s="7">
        <f t="shared" si="7"/>
        <v>3.1859827603905495E-3</v>
      </c>
      <c r="D43">
        <v>1.31</v>
      </c>
      <c r="E43" s="1">
        <f t="shared" ref="E43:E47" si="8">$P$19-0.07348*C43</f>
        <v>29.499765893986766</v>
      </c>
      <c r="F43" s="22">
        <f t="shared" ref="F43:F47" si="9">$N$14+$O$14*D43+$P$14*D43^2</f>
        <v>1.2920021748992627</v>
      </c>
      <c r="G43" s="3">
        <f t="shared" ref="G43:G47" si="10">(B43-32)*5/9</f>
        <v>103.33333333333333</v>
      </c>
      <c r="H43" s="16">
        <f t="shared" ref="H43:H47" si="11">F43*(298/(G43+273))*E43/29.92</f>
        <v>1.0087041367615293</v>
      </c>
      <c r="I43" s="4">
        <f t="shared" ref="I43:I47" si="12">H43*60</f>
        <v>60.522248205691753</v>
      </c>
      <c r="J43" s="7">
        <f t="shared" ref="J43:J47" si="13">I43*$O$8</f>
        <v>1.0184934290272891</v>
      </c>
      <c r="K43" s="17">
        <f t="shared" ref="K43:K47" si="14">J43*35.3147</f>
        <v>35.967789898070009</v>
      </c>
    </row>
    <row r="44" spans="1:12" x14ac:dyDescent="0.2">
      <c r="A44" s="28">
        <v>0.66249999999999798</v>
      </c>
      <c r="B44" s="3">
        <v>207</v>
      </c>
      <c r="C44" s="7">
        <f t="shared" si="7"/>
        <v>3.2881035180081959E-3</v>
      </c>
      <c r="D44">
        <v>1.32</v>
      </c>
      <c r="E44" s="1">
        <f t="shared" si="8"/>
        <v>29.499758390153495</v>
      </c>
      <c r="F44" s="22">
        <f t="shared" si="9"/>
        <v>1.3021687836584512</v>
      </c>
      <c r="G44" s="3">
        <f t="shared" si="10"/>
        <v>97.222222222222229</v>
      </c>
      <c r="H44" s="16">
        <f t="shared" si="11"/>
        <v>1.0334225420651104</v>
      </c>
      <c r="I44" s="4">
        <f t="shared" si="12"/>
        <v>62.005352523906623</v>
      </c>
      <c r="J44" s="7">
        <f t="shared" si="13"/>
        <v>1.0434517220095676</v>
      </c>
      <c r="K44" s="17">
        <f t="shared" si="14"/>
        <v>36.849184527251282</v>
      </c>
    </row>
    <row r="45" spans="1:12" x14ac:dyDescent="0.2">
      <c r="A45" s="29">
        <v>0.66944444444444196</v>
      </c>
      <c r="B45" s="3">
        <v>220</v>
      </c>
      <c r="C45" s="7">
        <f t="shared" si="7"/>
        <v>3.3237815216763883E-3</v>
      </c>
      <c r="D45">
        <v>1.34</v>
      </c>
      <c r="E45" s="1">
        <f t="shared" si="8"/>
        <v>29.499755768533788</v>
      </c>
      <c r="F45" s="22">
        <f t="shared" si="9"/>
        <v>1.3225716780692296</v>
      </c>
      <c r="G45" s="3">
        <f t="shared" si="10"/>
        <v>104.44444444444444</v>
      </c>
      <c r="H45" s="16">
        <f t="shared" si="11"/>
        <v>1.0295306399897346</v>
      </c>
      <c r="I45" s="4">
        <f t="shared" si="12"/>
        <v>61.771838399384073</v>
      </c>
      <c r="J45" s="7">
        <f t="shared" si="13"/>
        <v>1.039522049724378</v>
      </c>
      <c r="K45" s="17">
        <f t="shared" si="14"/>
        <v>36.710409329401493</v>
      </c>
    </row>
    <row r="46" spans="1:12" x14ac:dyDescent="0.2">
      <c r="A46" s="27">
        <v>0.67638888888888604</v>
      </c>
      <c r="B46" s="3">
        <v>215</v>
      </c>
      <c r="C46" s="7">
        <f t="shared" si="7"/>
        <v>3.2491720453306084E-3</v>
      </c>
      <c r="D46">
        <v>1.32</v>
      </c>
      <c r="E46" s="1">
        <f t="shared" si="8"/>
        <v>29.499761250838109</v>
      </c>
      <c r="F46" s="22">
        <f t="shared" si="9"/>
        <v>1.3021687836584512</v>
      </c>
      <c r="G46" s="3">
        <f t="shared" si="10"/>
        <v>101.66666666666667</v>
      </c>
      <c r="H46" s="16">
        <f t="shared" si="11"/>
        <v>1.0211637734504171</v>
      </c>
      <c r="I46" s="4">
        <f t="shared" si="12"/>
        <v>61.269826407025022</v>
      </c>
      <c r="J46" s="7">
        <f t="shared" si="13"/>
        <v>1.031073984249796</v>
      </c>
      <c r="K46" s="17">
        <f t="shared" si="14"/>
        <v>36.41206843158627</v>
      </c>
    </row>
    <row r="47" spans="1:12" x14ac:dyDescent="0.2">
      <c r="A47" s="21">
        <v>0.68333333333333324</v>
      </c>
      <c r="B47" s="3">
        <v>217</v>
      </c>
      <c r="C47" s="7">
        <f t="shared" si="7"/>
        <v>3.438895974697972E-3</v>
      </c>
      <c r="D47">
        <v>1.36</v>
      </c>
      <c r="E47" s="1">
        <f t="shared" si="8"/>
        <v>29.49974730992378</v>
      </c>
      <c r="F47" s="22">
        <f t="shared" si="9"/>
        <v>1.3430674750032099</v>
      </c>
      <c r="G47" s="3">
        <f t="shared" si="10"/>
        <v>102.77777777777777</v>
      </c>
      <c r="H47" s="16">
        <f t="shared" si="11"/>
        <v>1.050121883648083</v>
      </c>
      <c r="I47" s="4">
        <f t="shared" si="12"/>
        <v>63.007313018884979</v>
      </c>
      <c r="J47" s="7">
        <f t="shared" si="13"/>
        <v>1.0603131276997881</v>
      </c>
      <c r="K47" s="17">
        <f t="shared" si="14"/>
        <v>37.444640010779707</v>
      </c>
    </row>
    <row r="48" spans="1:12" x14ac:dyDescent="0.2">
      <c r="K48" s="17">
        <f>AVERAGE(K5:K47)</f>
        <v>34.700458426915766</v>
      </c>
      <c r="L48" t="s">
        <v>82</v>
      </c>
    </row>
  </sheetData>
  <sheetProtection algorithmName="SHA-512" hashValue="zQH6XpEE/LxNxVfxSD4oAuxHHCyAQ1QI4flAGgmk51R6jWMkiR/7rHoBnKHyNe1t6LR9FLFoNkAAv1+BIXL/Pg==" saltValue="N3sfjiNP/VYqlX1KO63b7g==" spinCount="100000" sheet="1" objects="1" scenarios="1"/>
  <mergeCells count="1">
    <mergeCell ref="R13:T1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BE68-9B65-454D-B41C-E9AF95998E22}">
  <dimension ref="A1:C10"/>
  <sheetViews>
    <sheetView workbookViewId="0">
      <selection activeCell="C3" activeCellId="1" sqref="A3:A10 C3:C10"/>
    </sheetView>
  </sheetViews>
  <sheetFormatPr baseColWidth="10" defaultColWidth="11.5" defaultRowHeight="15" x14ac:dyDescent="0.2"/>
  <sheetData>
    <row r="1" spans="1:3" x14ac:dyDescent="0.2">
      <c r="A1" t="s">
        <v>76</v>
      </c>
    </row>
    <row r="2" spans="1:3" x14ac:dyDescent="0.2">
      <c r="B2" t="s">
        <v>74</v>
      </c>
      <c r="C2" t="s">
        <v>75</v>
      </c>
    </row>
    <row r="3" spans="1:3" x14ac:dyDescent="0.2">
      <c r="A3">
        <v>1</v>
      </c>
      <c r="B3">
        <v>4.99</v>
      </c>
      <c r="C3" s="4">
        <f>B3/60</f>
        <v>8.3166666666666667E-2</v>
      </c>
    </row>
    <row r="4" spans="1:3" x14ac:dyDescent="0.2">
      <c r="A4">
        <v>2</v>
      </c>
      <c r="B4">
        <v>19.98</v>
      </c>
      <c r="C4" s="4">
        <f t="shared" ref="C4:C10" si="0">B4/60</f>
        <v>0.33300000000000002</v>
      </c>
    </row>
    <row r="5" spans="1:3" x14ac:dyDescent="0.2">
      <c r="A5">
        <v>3</v>
      </c>
      <c r="B5">
        <v>34.99</v>
      </c>
      <c r="C5" s="4">
        <f t="shared" si="0"/>
        <v>0.58316666666666672</v>
      </c>
    </row>
    <row r="6" spans="1:3" x14ac:dyDescent="0.2">
      <c r="A6">
        <v>4</v>
      </c>
      <c r="B6">
        <v>50.01</v>
      </c>
      <c r="C6" s="4">
        <f t="shared" si="0"/>
        <v>0.83350000000000002</v>
      </c>
    </row>
    <row r="7" spans="1:3" x14ac:dyDescent="0.2">
      <c r="A7">
        <v>5</v>
      </c>
      <c r="B7">
        <v>65.02</v>
      </c>
      <c r="C7" s="4">
        <f t="shared" si="0"/>
        <v>1.0836666666666666</v>
      </c>
    </row>
    <row r="8" spans="1:3" x14ac:dyDescent="0.2">
      <c r="A8">
        <v>6</v>
      </c>
      <c r="B8">
        <v>79.94</v>
      </c>
      <c r="C8" s="4">
        <f t="shared" si="0"/>
        <v>1.3323333333333334</v>
      </c>
    </row>
    <row r="9" spans="1:3" x14ac:dyDescent="0.2">
      <c r="A9">
        <v>7</v>
      </c>
      <c r="B9">
        <v>95.05</v>
      </c>
      <c r="C9" s="4">
        <f t="shared" si="0"/>
        <v>1.5841666666666667</v>
      </c>
    </row>
    <row r="10" spans="1:3" x14ac:dyDescent="0.2">
      <c r="A10">
        <v>8</v>
      </c>
      <c r="B10">
        <v>110.01</v>
      </c>
      <c r="C10" s="4">
        <f t="shared" si="0"/>
        <v>1.8335000000000001</v>
      </c>
    </row>
  </sheetData>
  <sheetProtection algorithmName="SHA-512" hashValue="BmlS+dIdSpzSYTwKgMwRHYgmKkWf5jDx02iLqFq/cF21Z8xLsLeQ9ftS3Jho3CC+4GzIPKxVcgsiwkaAh120nA==" saltValue="j+eSgbEEnDwNTmUgNsi6MA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tabSelected="1" workbookViewId="0">
      <selection activeCell="A19" sqref="A19"/>
    </sheetView>
  </sheetViews>
  <sheetFormatPr baseColWidth="10" defaultColWidth="8.83203125" defaultRowHeight="15" x14ac:dyDescent="0.2"/>
  <cols>
    <col min="1" max="1" width="10.6640625" bestFit="1" customWidth="1"/>
    <col min="2" max="2" width="12.1640625" customWidth="1"/>
    <col min="5" max="5" width="6.5" customWidth="1"/>
    <col min="13" max="13" width="6.6640625" customWidth="1"/>
  </cols>
  <sheetData>
    <row r="1" spans="1:16" x14ac:dyDescent="0.2">
      <c r="A1" s="8" t="s">
        <v>45</v>
      </c>
    </row>
    <row r="2" spans="1:16" x14ac:dyDescent="0.2">
      <c r="A2" t="s">
        <v>17</v>
      </c>
      <c r="F2" s="6"/>
    </row>
    <row r="3" spans="1:16" x14ac:dyDescent="0.2">
      <c r="A3" s="1" t="s">
        <v>38</v>
      </c>
    </row>
    <row r="4" spans="1:16" x14ac:dyDescent="0.2">
      <c r="A4" t="s">
        <v>18</v>
      </c>
    </row>
    <row r="5" spans="1:16" x14ac:dyDescent="0.2">
      <c r="A5" s="8" t="s">
        <v>25</v>
      </c>
    </row>
    <row r="6" spans="1:16" x14ac:dyDescent="0.2">
      <c r="A6" s="1" t="s">
        <v>58</v>
      </c>
    </row>
    <row r="7" spans="1:16" x14ac:dyDescent="0.2">
      <c r="A7" s="1" t="s">
        <v>40</v>
      </c>
      <c r="M7" s="23" t="s">
        <v>54</v>
      </c>
      <c r="N7" s="19"/>
      <c r="O7" s="19"/>
      <c r="P7" s="19"/>
    </row>
    <row r="8" spans="1:16" x14ac:dyDescent="0.2">
      <c r="A8" s="1"/>
      <c r="M8" s="11" t="s">
        <v>55</v>
      </c>
      <c r="N8" s="11" t="s">
        <v>56</v>
      </c>
      <c r="O8" t="s">
        <v>57</v>
      </c>
      <c r="P8" t="s">
        <v>67</v>
      </c>
    </row>
    <row r="9" spans="1:16" x14ac:dyDescent="0.2">
      <c r="M9" s="4">
        <v>0.44</v>
      </c>
      <c r="N9" s="4">
        <v>0.37</v>
      </c>
      <c r="P9" s="7">
        <f xml:space="preserve"> 0.160985 + 0.711244*N9 + 0.116128*N9^2</f>
        <v>0.44004320319999995</v>
      </c>
    </row>
    <row r="10" spans="1:16" x14ac:dyDescent="0.2">
      <c r="M10" s="4">
        <v>0.59</v>
      </c>
      <c r="N10" s="4">
        <v>0.56000000000000005</v>
      </c>
      <c r="P10" s="7">
        <f t="shared" ref="P10:P14" si="0" xml:space="preserve"> 0.160985 + 0.711244*N10 + 0.116128*N10^2</f>
        <v>0.59569938080000007</v>
      </c>
    </row>
    <row r="11" spans="1:16" x14ac:dyDescent="0.2">
      <c r="A11" s="8" t="s">
        <v>47</v>
      </c>
      <c r="M11" s="4">
        <v>0.79</v>
      </c>
      <c r="N11" s="4">
        <v>0.77</v>
      </c>
      <c r="P11" s="7">
        <f t="shared" si="0"/>
        <v>0.7774951712</v>
      </c>
    </row>
    <row r="12" spans="1:16" x14ac:dyDescent="0.2">
      <c r="A12" t="s">
        <v>48</v>
      </c>
      <c r="M12" s="4">
        <v>1</v>
      </c>
      <c r="N12" s="4">
        <v>1.02</v>
      </c>
      <c r="P12" s="7">
        <f t="shared" si="0"/>
        <v>1.0072734511999999</v>
      </c>
    </row>
    <row r="13" spans="1:16" x14ac:dyDescent="0.2">
      <c r="A13" t="s">
        <v>49</v>
      </c>
      <c r="M13" s="4">
        <v>1.99</v>
      </c>
      <c r="N13" s="4">
        <v>1.95</v>
      </c>
      <c r="P13" s="7">
        <f t="shared" si="0"/>
        <v>1.98948752</v>
      </c>
    </row>
    <row r="14" spans="1:16" x14ac:dyDescent="0.2">
      <c r="A14" t="s">
        <v>52</v>
      </c>
      <c r="M14" s="4">
        <v>5</v>
      </c>
      <c r="N14" s="4">
        <v>4.9000000000000004</v>
      </c>
      <c r="P14" s="7">
        <f t="shared" si="0"/>
        <v>6.4343138800000013</v>
      </c>
    </row>
    <row r="15" spans="1:16" x14ac:dyDescent="0.2">
      <c r="A15" t="s">
        <v>50</v>
      </c>
    </row>
    <row r="16" spans="1:16" x14ac:dyDescent="0.2">
      <c r="A16" t="s">
        <v>51</v>
      </c>
      <c r="M16" t="s">
        <v>60</v>
      </c>
    </row>
    <row r="17" spans="1:13" x14ac:dyDescent="0.2">
      <c r="A17" t="s">
        <v>53</v>
      </c>
      <c r="M17" t="s">
        <v>61</v>
      </c>
    </row>
    <row r="18" spans="1:13" x14ac:dyDescent="0.2">
      <c r="A18" s="25" t="s">
        <v>62</v>
      </c>
      <c r="M18" t="s">
        <v>63</v>
      </c>
    </row>
  </sheetData>
  <sheetProtection algorithmName="SHA-512" hashValue="oR3nkgXMp1wU6tY6zNv5dcIDMbxZyI1vOsJlclTaptSDOR3bQXj32V9hmE0AXzbGVd4DpZBHo9vk7Ar9ywjjFg==" saltValue="w5fbC2dIVOjcj/gva8m1XQ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Stack Flow Calcs</vt:lpstr>
      <vt:lpstr>Sheet1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Kelli O'Brien</cp:lastModifiedBy>
  <dcterms:created xsi:type="dcterms:W3CDTF">2019-09-28T12:20:30Z</dcterms:created>
  <dcterms:modified xsi:type="dcterms:W3CDTF">2020-06-30T15:36:40Z</dcterms:modified>
</cp:coreProperties>
</file>